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ТУ - Варна" sheetId="1" r:id="rId1"/>
  </sheets>
  <calcPr calcId="145621"/>
</workbook>
</file>

<file path=xl/calcChain.xml><?xml version="1.0" encoding="utf-8"?>
<calcChain xmlns="http://schemas.openxmlformats.org/spreadsheetml/2006/main">
  <c r="L21" i="1" l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1" i="1"/>
  <c r="D22" i="1"/>
  <c r="F22" i="1"/>
  <c r="C22" i="1"/>
  <c r="E22" i="1"/>
  <c r="I22" i="1"/>
  <c r="K9" i="1"/>
  <c r="L9" i="1"/>
  <c r="M9" i="1" l="1"/>
  <c r="M14" i="1"/>
  <c r="M12" i="1"/>
  <c r="M18" i="1"/>
  <c r="M19" i="1"/>
  <c r="M11" i="1"/>
  <c r="K22" i="1"/>
  <c r="L22" i="1"/>
  <c r="M16" i="1"/>
  <c r="M15" i="1"/>
  <c r="M21" i="1"/>
  <c r="M17" i="1"/>
  <c r="M13" i="1"/>
  <c r="M22" i="1" l="1"/>
</calcChain>
</file>

<file path=xl/sharedStrings.xml><?xml version="1.0" encoding="utf-8"?>
<sst xmlns="http://schemas.openxmlformats.org/spreadsheetml/2006/main" count="48" uniqueCount="40">
  <si>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</si>
  <si>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</si>
  <si>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</si>
  <si>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</si>
  <si>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</si>
  <si>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</si>
  <si>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</si>
  <si>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</si>
  <si>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</si>
  <si>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</si>
  <si>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</si>
  <si>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</si>
  <si>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</si>
  <si>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</si>
  <si>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</si>
  <si>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</si>
  <si>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</si>
  <si>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</si>
  <si>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</si>
  <si>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</si>
  <si>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</si>
  <si>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</si>
  <si>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</si>
  <si>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</si>
  <si>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</si>
  <si>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</si>
  <si>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</si>
  <si>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t>ТЕХНИЧЕСКИ УНИВЕРСИТЕТ - ВАРНА</t>
  </si>
  <si>
    <t>Корабни машини и механизми</t>
  </si>
  <si>
    <t>Корабоводене</t>
  </si>
  <si>
    <t>Електрообзавеждане на кораба</t>
  </si>
  <si>
    <t>Социални дейности</t>
  </si>
  <si>
    <t>6.</t>
  </si>
  <si>
    <t>Аграрни науки и ветеринарна медицина</t>
  </si>
  <si>
    <t>Растениевъдство</t>
  </si>
  <si>
    <t>3.4</t>
  </si>
  <si>
    <t>5.13</t>
  </si>
  <si>
    <t>6.1</t>
  </si>
  <si>
    <t>,</t>
  </si>
  <si>
    <t>ПРИЛОЖЕНИЕ № 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</si>
</sst>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17" fontId="0" fillId="0" borderId="1" xfId="0" applyNumberFormat="1" applyBorder="1"/>
    <xf numFmtId="0" fontId="3" fillId="0" borderId="1" xfId="0" applyFont="1" applyBorder="1"/>
    <xf numFmtId="49" fontId="0" fillId="0" borderId="1" xfId="0" applyNumberFormat="1" applyBorder="1"/>
    <xf numFmtId="0" fontId="0" fillId="0" borderId="0" xfId="0" applyFill="1" applyBorder="1"/>
    <xf numFmtId="0" fontId="1" fillId="0" borderId="2" xfId="0" applyFont="1" applyBorder="1"/>
    <xf numFmtId="0" fontId="0" fillId="0" borderId="3" xfId="0" applyBorder="1"/>
    <xf numFmtId="0" fontId="3" fillId="0" borderId="4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G25" sqref="G25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4" t="s">
        <v>0</v>
      </c>
      <c r="B4" s="14" t="s">
        <v>1</v>
      </c>
      <c r="C4" s="14" t="s">
        <v>2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 x14ac:dyDescent="0.25">
      <c r="A5" s="14"/>
      <c r="B5" s="14"/>
      <c r="C5" s="14" t="s">
        <v>3</v>
      </c>
      <c r="D5" s="14"/>
      <c r="E5" s="14" t="s">
        <v>4</v>
      </c>
      <c r="F5" s="14"/>
      <c r="G5" s="14" t="s">
        <v>5</v>
      </c>
      <c r="H5" s="14"/>
      <c r="I5" s="14" t="s">
        <v>6</v>
      </c>
      <c r="J5" s="14"/>
      <c r="K5" s="14" t="s">
        <v>7</v>
      </c>
      <c r="L5" s="14"/>
      <c r="M5" s="14"/>
    </row>
    <row r="6" spans="1:13" x14ac:dyDescent="0.25">
      <c r="A6" s="14"/>
      <c r="B6" s="14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11</v>
      </c>
      <c r="B8" s="4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7" t="s">
        <v>35</v>
      </c>
      <c r="B9" s="2" t="s">
        <v>31</v>
      </c>
      <c r="C9" s="2"/>
      <c r="D9" s="2"/>
      <c r="E9" s="2">
        <v>60</v>
      </c>
      <c r="F9" s="2">
        <v>30</v>
      </c>
      <c r="G9" s="2"/>
      <c r="H9" s="2"/>
      <c r="I9" s="2">
        <v>12</v>
      </c>
      <c r="J9" s="2"/>
      <c r="K9" s="2">
        <f>C9+E9+G9+I9</f>
        <v>72</v>
      </c>
      <c r="L9" s="2">
        <f>D9+F9+H9+J9</f>
        <v>30</v>
      </c>
      <c r="M9" s="2">
        <f>K9+L9</f>
        <v>102</v>
      </c>
    </row>
    <row r="10" spans="1:13" x14ac:dyDescent="0.25">
      <c r="A10" s="4" t="s">
        <v>13</v>
      </c>
      <c r="B10" s="4" t="s">
        <v>14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 t="s">
        <v>15</v>
      </c>
      <c r="B11" s="2" t="s">
        <v>16</v>
      </c>
      <c r="C11" s="2">
        <v>30</v>
      </c>
      <c r="D11" s="2">
        <v>30</v>
      </c>
      <c r="E11" s="2">
        <v>90</v>
      </c>
      <c r="F11" s="2">
        <v>60</v>
      </c>
      <c r="G11" s="2"/>
      <c r="H11" s="2"/>
      <c r="I11" s="2">
        <v>40</v>
      </c>
      <c r="J11" s="2"/>
      <c r="K11" s="2">
        <f t="shared" ref="K11:K22" si="0">C11+E11+G11+I11</f>
        <v>160</v>
      </c>
      <c r="L11" s="2">
        <f t="shared" ref="L11:L22" si="1">D11+F11+H11+J11</f>
        <v>90</v>
      </c>
      <c r="M11" s="2">
        <f t="shared" ref="M11:M22" si="2">K11+L11</f>
        <v>250</v>
      </c>
    </row>
    <row r="12" spans="1:13" x14ac:dyDescent="0.25">
      <c r="A12" s="2" t="s">
        <v>17</v>
      </c>
      <c r="B12" s="2" t="s">
        <v>18</v>
      </c>
      <c r="C12" s="2">
        <v>45</v>
      </c>
      <c r="D12" s="2">
        <v>45</v>
      </c>
      <c r="E12" s="2">
        <v>195</v>
      </c>
      <c r="F12" s="2">
        <v>75</v>
      </c>
      <c r="G12" s="2"/>
      <c r="H12" s="2"/>
      <c r="I12" s="2">
        <v>52</v>
      </c>
      <c r="J12" s="2"/>
      <c r="K12" s="2">
        <f t="shared" si="0"/>
        <v>292</v>
      </c>
      <c r="L12" s="2">
        <f t="shared" si="1"/>
        <v>120</v>
      </c>
      <c r="M12" s="2">
        <f t="shared" si="2"/>
        <v>412</v>
      </c>
    </row>
    <row r="13" spans="1:13" x14ac:dyDescent="0.25">
      <c r="A13" s="2" t="s">
        <v>19</v>
      </c>
      <c r="B13" s="2" t="s">
        <v>20</v>
      </c>
      <c r="C13" s="2"/>
      <c r="D13" s="2"/>
      <c r="E13" s="2">
        <v>285</v>
      </c>
      <c r="F13" s="2">
        <v>60</v>
      </c>
      <c r="G13" s="2"/>
      <c r="H13" s="2"/>
      <c r="I13" s="2">
        <v>75</v>
      </c>
      <c r="J13" s="2"/>
      <c r="K13" s="2">
        <f t="shared" si="0"/>
        <v>360</v>
      </c>
      <c r="L13" s="2">
        <f t="shared" si="1"/>
        <v>60</v>
      </c>
      <c r="M13" s="2">
        <f t="shared" si="2"/>
        <v>420</v>
      </c>
    </row>
    <row r="14" spans="1:13" x14ac:dyDescent="0.25">
      <c r="A14" s="2" t="s">
        <v>21</v>
      </c>
      <c r="B14" s="2" t="s">
        <v>22</v>
      </c>
      <c r="C14" s="2"/>
      <c r="D14" s="2"/>
      <c r="E14" s="2">
        <v>105</v>
      </c>
      <c r="F14" s="2">
        <v>60</v>
      </c>
      <c r="G14" s="2"/>
      <c r="H14" s="2"/>
      <c r="I14" s="2">
        <v>40</v>
      </c>
      <c r="J14" s="2"/>
      <c r="K14" s="2">
        <f t="shared" si="0"/>
        <v>145</v>
      </c>
      <c r="L14" s="2">
        <f t="shared" si="1"/>
        <v>60</v>
      </c>
      <c r="M14" s="2">
        <f t="shared" si="2"/>
        <v>205</v>
      </c>
    </row>
    <row r="15" spans="1:13" x14ac:dyDescent="0.25">
      <c r="A15" s="2" t="s">
        <v>23</v>
      </c>
      <c r="B15" s="2" t="s">
        <v>24</v>
      </c>
      <c r="C15" s="2">
        <v>30</v>
      </c>
      <c r="D15" s="2">
        <v>30</v>
      </c>
      <c r="E15" s="2">
        <v>135</v>
      </c>
      <c r="F15" s="2">
        <v>60</v>
      </c>
      <c r="G15" s="2"/>
      <c r="H15" s="2"/>
      <c r="I15" s="2">
        <v>49</v>
      </c>
      <c r="J15" s="2"/>
      <c r="K15" s="2">
        <f t="shared" si="0"/>
        <v>214</v>
      </c>
      <c r="L15" s="2">
        <f t="shared" si="1"/>
        <v>90</v>
      </c>
      <c r="M15" s="2">
        <f t="shared" si="2"/>
        <v>304</v>
      </c>
    </row>
    <row r="16" spans="1:13" x14ac:dyDescent="0.25">
      <c r="A16" s="2"/>
      <c r="B16" s="2" t="s">
        <v>28</v>
      </c>
      <c r="C16" s="2"/>
      <c r="D16" s="2"/>
      <c r="E16" s="2">
        <v>45</v>
      </c>
      <c r="F16" s="2">
        <v>30</v>
      </c>
      <c r="G16" s="2"/>
      <c r="H16" s="2"/>
      <c r="I16" s="2"/>
      <c r="J16" s="2"/>
      <c r="K16" s="2">
        <f t="shared" si="0"/>
        <v>45</v>
      </c>
      <c r="L16" s="2">
        <f t="shared" si="1"/>
        <v>30</v>
      </c>
      <c r="M16" s="2">
        <f t="shared" si="2"/>
        <v>75</v>
      </c>
    </row>
    <row r="17" spans="1:13" x14ac:dyDescent="0.25">
      <c r="A17" s="2"/>
      <c r="B17" s="2" t="s">
        <v>29</v>
      </c>
      <c r="C17" s="2"/>
      <c r="D17" s="2"/>
      <c r="E17" s="2">
        <v>40</v>
      </c>
      <c r="F17" s="2">
        <v>15</v>
      </c>
      <c r="G17" s="2"/>
      <c r="H17" s="2"/>
      <c r="I17" s="2">
        <v>5</v>
      </c>
      <c r="J17" s="2"/>
      <c r="K17" s="2">
        <f t="shared" si="0"/>
        <v>45</v>
      </c>
      <c r="L17" s="2">
        <f t="shared" si="1"/>
        <v>15</v>
      </c>
      <c r="M17" s="2">
        <f t="shared" si="2"/>
        <v>60</v>
      </c>
    </row>
    <row r="18" spans="1:13" x14ac:dyDescent="0.25">
      <c r="A18" s="2"/>
      <c r="B18" s="2" t="s">
        <v>30</v>
      </c>
      <c r="C18" s="2"/>
      <c r="D18" s="2"/>
      <c r="E18" s="2">
        <v>30</v>
      </c>
      <c r="F18" s="2">
        <v>15</v>
      </c>
      <c r="G18" s="2"/>
      <c r="H18" s="2"/>
      <c r="I18" s="2"/>
      <c r="J18" s="2"/>
      <c r="K18" s="2">
        <f t="shared" si="0"/>
        <v>30</v>
      </c>
      <c r="L18" s="2">
        <f t="shared" si="1"/>
        <v>15</v>
      </c>
      <c r="M18" s="2">
        <f t="shared" si="2"/>
        <v>45</v>
      </c>
    </row>
    <row r="19" spans="1:13" x14ac:dyDescent="0.25">
      <c r="A19" s="7" t="s">
        <v>36</v>
      </c>
      <c r="B19" s="2" t="s">
        <v>25</v>
      </c>
      <c r="C19" s="2"/>
      <c r="D19" s="2"/>
      <c r="E19" s="2">
        <v>135</v>
      </c>
      <c r="F19" s="2">
        <v>75</v>
      </c>
      <c r="G19" s="2"/>
      <c r="H19" s="2"/>
      <c r="I19" s="2">
        <v>32</v>
      </c>
      <c r="J19" s="2"/>
      <c r="K19" s="2">
        <f t="shared" si="0"/>
        <v>167</v>
      </c>
      <c r="L19" s="2">
        <f t="shared" si="1"/>
        <v>75</v>
      </c>
      <c r="M19" s="2">
        <f t="shared" si="2"/>
        <v>242</v>
      </c>
    </row>
    <row r="20" spans="1:13" x14ac:dyDescent="0.25">
      <c r="A20" s="5" t="s">
        <v>32</v>
      </c>
      <c r="B20" s="6" t="s">
        <v>33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7" t="s">
        <v>37</v>
      </c>
      <c r="B21" s="2" t="s">
        <v>34</v>
      </c>
      <c r="C21" s="2"/>
      <c r="D21" s="2"/>
      <c r="E21" s="2">
        <v>45</v>
      </c>
      <c r="F21" s="2">
        <v>30</v>
      </c>
      <c r="G21" s="2"/>
      <c r="H21" s="2"/>
      <c r="I21" s="2">
        <v>10</v>
      </c>
      <c r="J21" s="10"/>
      <c r="K21" s="10">
        <f t="shared" si="0"/>
        <v>55</v>
      </c>
      <c r="L21" s="10">
        <f t="shared" si="1"/>
        <v>30</v>
      </c>
      <c r="M21" s="10">
        <f t="shared" si="2"/>
        <v>85</v>
      </c>
    </row>
    <row r="22" spans="1:13" x14ac:dyDescent="0.25">
      <c r="A22" s="4"/>
      <c r="B22" s="4" t="s">
        <v>26</v>
      </c>
      <c r="C22" s="4">
        <f>SUM(C8:C19)</f>
        <v>105</v>
      </c>
      <c r="D22" s="4">
        <f>SUM(D8:D19)</f>
        <v>105</v>
      </c>
      <c r="E22" s="4">
        <f t="shared" ref="E22:I22" si="3">SUM(E9:E21)</f>
        <v>1165</v>
      </c>
      <c r="F22" s="4">
        <f t="shared" si="3"/>
        <v>510</v>
      </c>
      <c r="G22" s="4"/>
      <c r="H22" s="4"/>
      <c r="I22" s="9">
        <f t="shared" si="3"/>
        <v>315</v>
      </c>
      <c r="J22" s="9"/>
      <c r="K22" s="11">
        <f t="shared" si="0"/>
        <v>1585</v>
      </c>
      <c r="L22" s="11">
        <f t="shared" si="1"/>
        <v>615</v>
      </c>
      <c r="M22" s="11">
        <f t="shared" si="2"/>
        <v>2200</v>
      </c>
    </row>
    <row r="23" spans="1:13" x14ac:dyDescent="0.25">
      <c r="K23" s="8"/>
      <c r="L23" s="8"/>
      <c r="M23" s="8"/>
    </row>
    <row r="25" spans="1:13" x14ac:dyDescent="0.25">
      <c r="K25" t="s">
        <v>38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Варна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2015-04-06T10:26:39Z</cp:lastPrinted>
  <dcterms:created xsi:type="dcterms:W3CDTF">2011-04-12T12:38:28Z</dcterms:created>
  <dcterms:modified xsi:type="dcterms:W3CDTF">2015-04-06T10:26:40Z</dcterms:modified>
</cp:coreProperties>
</file>